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hidePivotFieldList="1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AB6E3A8-CBFA-4F42-8ACA-AE9D43D89389}" xr6:coauthVersionLast="47" xr6:coauthVersionMax="47" xr10:uidLastSave="{00000000-0000-0000-0000-000000000000}"/>
  <bookViews>
    <workbookView xWindow="15000" yWindow="620" windowWidth="1374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<sst xmlns="http://schemas.openxmlformats.org/spreadsheetml/2006/main" count="5" uniqueCount="5">
  <si>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</si>
  <si>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</si>
  <si>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</si>
  <si>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</si>
  <si>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ЮВАО, Саранская ул., вл. 7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</si>
</sst>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name val="Calibri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 applyBorder="0" applyProtection="0">
      <alignment vertical="center"/>
    </xf>
    <xf numFmtId="164" fontId="2" fillId="0" borderId="0" applyBorder="0">
      <protection locked="0"/>
    </xf>
    <xf numFmtId="164" fontId="2" fillId="0" borderId="0" applyBorder="0">
      <protection locked="0"/>
    </xf>
    <xf numFmtId="164" fontId="2" fillId="0" borderId="0">
      <protection locked="0"/>
    </xf>
    <xf numFmtId="0" fontId="1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6" fillId="2" borderId="0" xfId="2" applyFont="1" applyFill="1" applyAlignment="1" applyProtection="1">
      <alignment horizontal="left" vertical="center"/>
    </xf>
    <xf numFmtId="164" fontId="6" fillId="2" borderId="0" xfId="2" applyFont="1" applyFill="1" applyAlignment="1" applyProtection="1">
      <alignment horizontal="center" vertical="center"/>
    </xf>
    <xf numFmtId="164" fontId="7" fillId="2" borderId="1" xfId="7" applyNumberFormat="1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4" fontId="7" fillId="2" borderId="2" xfId="2" applyFont="1" applyFill="1" applyBorder="1" applyAlignment="1" applyProtection="1">
      <alignment horizontal="center" vertical="center" wrapText="1"/>
    </xf>
    <xf numFmtId="164" fontId="7" fillId="2" borderId="3" xfId="2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5" xr:uid="{00000000-0005-0000-0000-000005000000}"/>
    <cellStyle name="Обычный 3" xfId="6" xr:uid="{00000000-0005-0000-0000-000006000000}"/>
    <cellStyle name="Обычный 4" xfId="7" xr:uid="{00000000-0005-0000-0000-000007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  <cellStyle name="Excel Built-in Normal 1 3" xfId="4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B1" zoomScale="81" workbookViewId="0">
      <selection activeCell="C23" sqref="C23"/>
    </sheetView>
  </sheetViews>
  <sheetFormatPr baseColWidth="10" defaultColWidth="9.1640625" defaultRowHeight="19"/>
  <cols>
    <col min="1" max="1" width="0" style="1" hidden="1" customWidth="1"/>
    <col min="2" max="2" width="7.5" style="2" customWidth="1"/>
    <col min="3" max="3" width="34.1640625" style="1" customWidth="1"/>
    <col min="4" max="4" width="37.5" style="1" customWidth="1"/>
    <col min="5" max="5" width="45.5" style="1" customWidth="1"/>
    <col min="6" max="6" width="20.83203125" style="1" customWidth="1"/>
    <col min="7" max="7" width="24.5" style="1" customWidth="1"/>
    <col min="8" max="8" width="16.33203125" style="1" customWidth="1"/>
    <col min="9" max="9" width="22.6640625" style="1" customWidth="1"/>
    <col min="10" max="16384" width="9.1640625" style="1"/>
  </cols>
  <sheetData>
    <row r="1" spans="1:9" ht="40" customHeight="1">
      <c r="B1" s="14" t="s">
        <v>4</v>
      </c>
      <c r="C1" s="14"/>
      <c r="D1" s="14"/>
      <c r="E1" s="14"/>
      <c r="F1" s="3"/>
      <c r="G1" s="3"/>
      <c r="H1" s="3"/>
      <c r="I1" s="3"/>
    </row>
    <row r="2" spans="1:9" s="2" customFormat="1" ht="40" customHeight="1">
      <c r="A2" s="7"/>
      <c r="B2" s="8" t="s">
        <v>2</v>
      </c>
      <c r="C2" s="9" t="s">
        <v>0</v>
      </c>
      <c r="D2" s="10" t="s">
        <v>3</v>
      </c>
      <c r="E2" s="8" t="s">
        <v>1</v>
      </c>
      <c r="F2" s="4"/>
      <c r="G2" s="4"/>
      <c r="H2" s="4"/>
      <c r="I2" s="4"/>
    </row>
    <row r="3" spans="1:9" ht="19.5" customHeight="1">
      <c r="A3" s="11" t="str">
        <f t="shared" ref="A3:A16" si="0">"36ID"&amp;B3</f>
        <v>36ID1</v>
      </c>
      <c r="B3" s="12">
        <v>1</v>
      </c>
      <c r="C3" s="13" t="str">
        <f>_xlfn.XLOOKUP(A:A,[1]реестр!$A:$A,[1]реестр!$H:$H, "ожидается заезд")</f>
        <v>город Москва</v>
      </c>
      <c r="D3" s="13" t="str">
        <f>_xlfn.XLOOKUP(A:A,[1]реестр!$A:$A,[1]реестр!$J:$J)</f>
        <v>рыба, рыбная продукция</v>
      </c>
      <c r="E3" s="13" t="str">
        <f>_xlfn.XLOOKUP(A:A,[1]реестр!$A:$A,[1]реестр!$I:$I,"свободное место")</f>
        <v>ИП Левашова И. Е.</v>
      </c>
      <c r="F3" s="3"/>
      <c r="G3" s="3"/>
      <c r="H3" s="3"/>
      <c r="I3" s="3"/>
    </row>
    <row r="4" spans="1:9" ht="19.5" customHeight="1">
      <c r="A4" s="11" t="str">
        <f t="shared" si="0"/>
        <v>36ID2</v>
      </c>
      <c r="B4" s="6">
        <v>2</v>
      </c>
      <c r="C4" s="13" t="str">
        <f>_xlfn.XLOOKUP(A:A,[1]реестр!$A:$A,[1]реестр!$H:$H, "ожидается заезд")</f>
        <v>ожидается заезд участника</v>
      </c>
      <c r="D4" s="13" t="str">
        <f>_xlfn.XLOOKUP(A:A,[1]реестр!$A:$A,[1]реестр!$J:$J)</f>
        <v>мясная гастрономия</v>
      </c>
      <c r="E4" s="13" t="str">
        <f>_xlfn.XLOOKUP(A:A,[1]реестр!$A:$A,[1]реестр!$I:$I,"свободное место")</f>
        <v>свободное место</v>
      </c>
      <c r="F4" s="3"/>
      <c r="G4" s="3"/>
      <c r="H4" s="3"/>
      <c r="I4" s="3"/>
    </row>
    <row r="5" spans="1:9" ht="19.5" customHeight="1">
      <c r="A5" s="11" t="str">
        <f t="shared" si="0"/>
        <v>36ID3</v>
      </c>
      <c r="B5" s="5">
        <v>3</v>
      </c>
      <c r="C5" s="13" t="str">
        <f>_xlfn.XLOOKUP(A:A,[1]реестр!$A:$A,[1]реестр!$H:$H, "ожидается заезд")</f>
        <v>Тамбовская область</v>
      </c>
      <c r="D5" s="13" t="str">
        <f>_xlfn.XLOOKUP(A:A,[1]реестр!$A:$A,[1]реестр!$J:$J)</f>
        <v>соленья</v>
      </c>
      <c r="E5" s="13" t="str">
        <f>_xlfn.XLOOKUP(A:A,[1]реестр!$A:$A,[1]реестр!$I:$I,"свободное место")</f>
        <v>ИП Трушина А. И.</v>
      </c>
      <c r="F5" s="3"/>
      <c r="G5" s="3"/>
      <c r="H5" s="3"/>
      <c r="I5" s="3"/>
    </row>
    <row r="6" spans="1:9" ht="19.5" customHeight="1">
      <c r="A6" s="11" t="str">
        <f t="shared" si="0"/>
        <v>36ID4</v>
      </c>
      <c r="B6" s="6">
        <v>4</v>
      </c>
      <c r="C6" s="13" t="str">
        <f>_xlfn.XLOOKUP(A:A,[1]реестр!$A:$A,[1]реестр!$H:$H, "ожидается заезд")</f>
        <v>ожидается заезд участника</v>
      </c>
      <c r="D6" s="13" t="str">
        <f>_xlfn.XLOOKUP(A:A,[1]реестр!$A:$A,[1]реестр!$J:$J)</f>
        <v>кондитерские изделия</v>
      </c>
      <c r="E6" s="13" t="str">
        <f>_xlfn.XLOOKUP(A:A,[1]реестр!$A:$A,[1]реестр!$I:$I,"свободное место")</f>
        <v>свободное место</v>
      </c>
      <c r="F6" s="3"/>
      <c r="G6" s="3"/>
      <c r="H6" s="3"/>
      <c r="I6" s="3"/>
    </row>
    <row r="7" spans="1:9" ht="19.5" customHeight="1">
      <c r="A7" s="11" t="str">
        <f t="shared" si="0"/>
        <v>36ID5</v>
      </c>
      <c r="B7" s="5">
        <v>5</v>
      </c>
      <c r="C7" s="13" t="str">
        <f>_xlfn.XLOOKUP(A:A,[1]реестр!$A:$A,[1]реестр!$H:$H, "ожидается заезд")</f>
        <v>ожидается заезд участника</v>
      </c>
      <c r="D7" s="13" t="str">
        <f>_xlfn.XLOOKUP(A:A,[1]реестр!$A:$A,[1]реестр!$J:$J)</f>
        <v>кондитерские изделия</v>
      </c>
      <c r="E7" s="13" t="str">
        <f>_xlfn.XLOOKUP(A:A,[1]реестр!$A:$A,[1]реестр!$I:$I,"свободное место")</f>
        <v>свободное место</v>
      </c>
      <c r="F7" s="3"/>
      <c r="G7" s="3"/>
      <c r="H7" s="3"/>
      <c r="I7" s="3"/>
    </row>
    <row r="8" spans="1:9" ht="19.5" customHeight="1">
      <c r="A8" s="11" t="str">
        <f t="shared" si="0"/>
        <v>36ID6</v>
      </c>
      <c r="B8" s="6">
        <v>6</v>
      </c>
      <c r="C8" s="13" t="str">
        <f>_xlfn.XLOOKUP(A:A,[1]реестр!$A:$A,[1]реестр!$H:$H, "ожидается заезд")</f>
        <v>ожидается заезд участника</v>
      </c>
      <c r="D8" s="13" t="str">
        <f>_xlfn.XLOOKUP(A:A,[1]реестр!$A:$A,[1]реестр!$J:$J)</f>
        <v>хлеб, хлебобулочные изделия</v>
      </c>
      <c r="E8" s="13" t="str">
        <f>_xlfn.XLOOKUP(A:A,[1]реестр!$A:$A,[1]реестр!$I:$I,"свободное место")</f>
        <v>свободное место</v>
      </c>
      <c r="F8" s="3"/>
      <c r="G8" s="3"/>
      <c r="H8" s="3"/>
      <c r="I8" s="3"/>
    </row>
    <row r="9" spans="1:9" ht="19.5" customHeight="1">
      <c r="A9" s="11" t="str">
        <f t="shared" si="0"/>
        <v>36ID7</v>
      </c>
      <c r="B9" s="5">
        <v>7</v>
      </c>
      <c r="C9" s="13" t="str">
        <f>_xlfn.XLOOKUP(A:A,[1]реестр!$A:$A,[1]реестр!$H:$H, "ожидается заезд")</f>
        <v>Тамбовская область</v>
      </c>
      <c r="D9" s="13" t="str">
        <f>_xlfn.XLOOKUP(A:A,[1]реестр!$A:$A,[1]реестр!$J:$J)</f>
        <v>овощи и фрукты</v>
      </c>
      <c r="E9" s="13" t="str">
        <f>_xlfn.XLOOKUP(A:A,[1]реестр!$A:$A,[1]реестр!$I:$I,"свободное место")</f>
        <v>ИП Трушина А. И.</v>
      </c>
      <c r="F9" s="3"/>
      <c r="G9" s="3"/>
      <c r="H9" s="3"/>
      <c r="I9" s="3"/>
    </row>
    <row r="10" spans="1:9" ht="19.5" customHeight="1">
      <c r="A10" s="11" t="str">
        <f t="shared" si="0"/>
        <v>36ID8</v>
      </c>
      <c r="B10" s="6">
        <v>8</v>
      </c>
      <c r="C10" s="13" t="str">
        <f>_xlfn.XLOOKUP(A:A,[1]реестр!$A:$A,[1]реестр!$H:$H, "ожидается заезд")</f>
        <v>Тамбовская область</v>
      </c>
      <c r="D10" s="13" t="str">
        <f>_xlfn.XLOOKUP(A:A,[1]реестр!$A:$A,[1]реестр!$J:$J)</f>
        <v>овощи и фрукты</v>
      </c>
      <c r="E10" s="13" t="str">
        <f>_xlfn.XLOOKUP(A:A,[1]реестр!$A:$A,[1]реестр!$I:$I,"свободное место")</f>
        <v>ИП Трушина А. И.</v>
      </c>
      <c r="F10" s="3"/>
      <c r="G10" s="3"/>
      <c r="H10" s="3"/>
      <c r="I10" s="3"/>
    </row>
    <row r="11" spans="1:9" ht="19.5" customHeight="1">
      <c r="A11" s="11" t="str">
        <f t="shared" si="0"/>
        <v>36ID9</v>
      </c>
      <c r="B11" s="5">
        <v>9</v>
      </c>
      <c r="C11" s="13" t="str">
        <f>_xlfn.XLOOKUP(A:A,[1]реестр!$A:$A,[1]реестр!$H:$H, "ожидается заезд")</f>
        <v>Чувашская Республика</v>
      </c>
      <c r="D11" s="13" t="str">
        <f>_xlfn.XLOOKUP(A:A,[1]реестр!$A:$A,[1]реестр!$J:$J)</f>
        <v>мёд, продукция пчеловодства</v>
      </c>
      <c r="E11" s="13" t="str">
        <f>_xlfn.XLOOKUP(A:A,[1]реестр!$A:$A,[1]реестр!$I:$I,"свободное место")</f>
        <v>ЛПХ Аликов В. В.</v>
      </c>
      <c r="F11" s="3"/>
      <c r="G11" s="3"/>
      <c r="H11" s="3"/>
      <c r="I11" s="3"/>
    </row>
    <row r="12" spans="1:9" ht="19.5" customHeight="1">
      <c r="A12" s="11" t="str">
        <f t="shared" si="0"/>
        <v>36ID10</v>
      </c>
      <c r="B12" s="6">
        <v>10</v>
      </c>
      <c r="C12" s="13" t="str">
        <f>_xlfn.XLOOKUP(A:A,[1]реестр!$A:$A,[1]реестр!$H:$H, "ожидается заезд")</f>
        <v>Тамбовская область</v>
      </c>
      <c r="D12" s="13" t="str">
        <f>_xlfn.XLOOKUP(A:A,[1]реестр!$A:$A,[1]реестр!$J:$J)</f>
        <v>сухофрукты</v>
      </c>
      <c r="E12" s="13" t="str">
        <f>_xlfn.XLOOKUP(A:A,[1]реестр!$A:$A,[1]реестр!$I:$I,"свободное место")</f>
        <v>ИП Трушина А. И.</v>
      </c>
      <c r="F12" s="3"/>
      <c r="G12" s="3"/>
      <c r="H12" s="3"/>
      <c r="I12" s="3"/>
    </row>
    <row r="13" spans="1:9" ht="19.5" customHeight="1">
      <c r="A13" s="11" t="str">
        <f t="shared" si="0"/>
        <v>36ID11</v>
      </c>
      <c r="B13" s="5">
        <v>11</v>
      </c>
      <c r="C13" s="13" t="str">
        <f>_xlfn.XLOOKUP(A:A,[1]реестр!$A:$A,[1]реестр!$H:$H, "ожидается заезд")</f>
        <v>Тамбовская область</v>
      </c>
      <c r="D13" s="13" t="str">
        <f>_xlfn.XLOOKUP(A:A,[1]реестр!$A:$A,[1]реестр!$J:$J)</f>
        <v>сухофрукты</v>
      </c>
      <c r="E13" s="13" t="str">
        <f>_xlfn.XLOOKUP(A:A,[1]реестр!$A:$A,[1]реестр!$I:$I,"свободное место")</f>
        <v>ИП Трушина А. И.</v>
      </c>
      <c r="F13" s="3"/>
      <c r="G13" s="3"/>
      <c r="H13" s="3"/>
      <c r="I13" s="3"/>
    </row>
    <row r="14" spans="1:9" ht="19.5" customHeight="1">
      <c r="A14" s="11" t="str">
        <f t="shared" si="0"/>
        <v>36ID12</v>
      </c>
      <c r="B14" s="6">
        <v>12</v>
      </c>
      <c r="C14" s="13" t="str">
        <f>_xlfn.XLOOKUP(A:A,[1]реестр!$A:$A,[1]реестр!$H:$H, "ожидается заезд")</f>
        <v>Республика Карелия</v>
      </c>
      <c r="D14" s="13" t="str">
        <f>_xlfn.XLOOKUP(A:A,[1]реестр!$A:$A,[1]реестр!$J:$J)</f>
        <v>мясная гастрономия</v>
      </c>
      <c r="E14" s="13" t="str">
        <f>_xlfn.XLOOKUP(A:A,[1]реестр!$A:$A,[1]реестр!$I:$I,"свободное место")</f>
        <v>ИП Левашова И. Е.</v>
      </c>
      <c r="F14" s="3"/>
      <c r="G14" s="3"/>
      <c r="H14" s="3"/>
      <c r="I14" s="3"/>
    </row>
    <row r="15" spans="1:9" ht="19.5" customHeight="1">
      <c r="A15" s="11" t="str">
        <f t="shared" si="0"/>
        <v>36ID13</v>
      </c>
      <c r="B15" s="5">
        <v>13</v>
      </c>
      <c r="C15" s="13" t="str">
        <f>_xlfn.XLOOKUP(A:A,[1]реестр!$A:$A,[1]реестр!$H:$H, "ожидается заезд")</f>
        <v>Рязанская область</v>
      </c>
      <c r="D15" s="13" t="str">
        <f>_xlfn.XLOOKUP(A:A,[1]реестр!$A:$A,[1]реестр!$J:$J)</f>
        <v>рыба, рыбная продукция</v>
      </c>
      <c r="E15" s="13" t="str">
        <f>_xlfn.XLOOKUP(A:A,[1]реестр!$A:$A,[1]реестр!$I:$I,"свободное место")</f>
        <v>ИП Левашова И. Е.</v>
      </c>
    </row>
    <row r="16" spans="1:9" ht="20">
      <c r="A16" s="11" t="str">
        <f t="shared" si="0"/>
        <v>36ID14</v>
      </c>
      <c r="B16" s="6">
        <v>14</v>
      </c>
      <c r="C16" s="13" t="str">
        <f>_xlfn.XLOOKUP(A:A,[1]реестр!$A:$A,[1]реестр!$H:$H, "ожидается заезд")</f>
        <v>Республика Карелия</v>
      </c>
      <c r="D16" s="13" t="str">
        <f>_xlfn.XLOOKUP(A:A,[1]реестр!$A:$A,[1]реестр!$J:$J)</f>
        <v>рыба, рыбная продукция</v>
      </c>
      <c r="E16" s="13" t="str">
        <f>_xlfn.XLOOKUP(A:A,[1]реестр!$A:$A,[1]реестр!$I:$I,"свободное место")</f>
        <v>ИП Левашова И. Е.</v>
      </c>
    </row>
  </sheetData>
  <mergeCells count="1">
    <mergeCell ref="B1:E1"/>
  </mergeCells>
  <pageMargins left="0" right="0" top="0" bottom="0" header="0" footer="0"/>
  <pageSetup paperSize="9" scale="4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Лактанова Татьяна Васильевна</dc:creator>
  <cp:keywords/>
  <dc:description/>
  <cp:lastModifiedBy>Виктория Ерошова</cp:lastModifiedBy>
  <cp:revision>36</cp:revision>
  <cp:lastPrinted>2025-12-03T07:43:23Z</cp:lastPrinted>
  <dcterms:created xsi:type="dcterms:W3CDTF">2020-02-11T11:09:35Z</dcterms:created>
  <dcterms:modified xsi:type="dcterms:W3CDTF">2026-03-04T08:36:41Z</dcterms:modified>
  <cp:category/>
  <cp:contentStatus/>
</cp:coreProperties>
</file>